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04304684-275B-40F7-A9E8-4B63E9405B58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Položkový rozpočet" sheetId="2" r:id="rId1"/>
  </sheets>
  <definedNames>
    <definedName name="_xlnm.Print_Area" localSheetId="0">'Položkový rozpočet'!$B$1:$L$34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" l="1"/>
  <c r="J19" i="2" s="1"/>
  <c r="L19" i="2" s="1"/>
  <c r="D23" i="2"/>
  <c r="G24" i="2" l="1"/>
  <c r="J24" i="2" s="1"/>
  <c r="L24" i="2" s="1"/>
  <c r="H25" i="2" l="1"/>
  <c r="K25" i="2" s="1"/>
  <c r="L25" i="2" s="1"/>
  <c r="H29" i="2" l="1"/>
  <c r="K29" i="2" s="1"/>
  <c r="L29" i="2" s="1"/>
  <c r="G14" i="2" l="1"/>
  <c r="J14" i="2" s="1"/>
  <c r="L14" i="2" s="1"/>
  <c r="G20" i="2" l="1"/>
  <c r="J20" i="2" s="1"/>
  <c r="L20" i="2" s="1"/>
  <c r="G13" i="2" l="1"/>
  <c r="J13" i="2" s="1"/>
  <c r="L13" i="2" s="1"/>
  <c r="G9" i="2"/>
  <c r="J9" i="2" s="1"/>
  <c r="L9" i="2" s="1"/>
  <c r="G10" i="2" l="1"/>
  <c r="J10" i="2" s="1"/>
  <c r="L10" i="2" s="1"/>
  <c r="G28" i="2" l="1"/>
  <c r="J28" i="2" s="1"/>
  <c r="L28" i="2" s="1"/>
  <c r="H27" i="2"/>
  <c r="H26" i="2"/>
  <c r="G23" i="2"/>
  <c r="J23" i="2" s="1"/>
  <c r="L23" i="2" s="1"/>
  <c r="G11" i="2"/>
  <c r="J11" i="2" s="1"/>
  <c r="L11" i="2" s="1"/>
  <c r="G12" i="2"/>
  <c r="J12" i="2" s="1"/>
  <c r="L12" i="2" s="1"/>
  <c r="F34" i="2" l="1"/>
  <c r="K27" i="2"/>
  <c r="L27" i="2" s="1"/>
  <c r="K26" i="2"/>
  <c r="L26" i="2" s="1"/>
  <c r="G8" i="2" l="1"/>
  <c r="J8" i="2" l="1"/>
  <c r="G18" i="2"/>
  <c r="L8" i="2" l="1"/>
  <c r="H34" i="2"/>
  <c r="G34" i="2" s="1"/>
  <c r="C36" i="2" l="1"/>
  <c r="G17" i="2"/>
  <c r="F33" i="2" s="1"/>
  <c r="J18" i="2"/>
  <c r="L18" i="2" s="1"/>
  <c r="F32" i="2" l="1"/>
  <c r="E33" i="2" s="1"/>
  <c r="J17" i="2"/>
  <c r="L17" i="2" s="1"/>
  <c r="H33" i="2"/>
  <c r="G33" i="2" s="1"/>
  <c r="H32" i="2" l="1"/>
  <c r="E34" i="2"/>
  <c r="G32" i="2" l="1"/>
</calcChain>
</file>

<file path=xl/sharedStrings.xml><?xml version="1.0" encoding="utf-8"?>
<sst xmlns="http://schemas.openxmlformats.org/spreadsheetml/2006/main" count="126" uniqueCount="75">
  <si>
    <t>Číslo</t>
  </si>
  <si>
    <t>Položka</t>
  </si>
  <si>
    <t>Množství</t>
  </si>
  <si>
    <t>MJ</t>
  </si>
  <si>
    <t>Kč/MJ</t>
  </si>
  <si>
    <t>1.</t>
  </si>
  <si>
    <t>Materiál</t>
  </si>
  <si>
    <t>1.1</t>
  </si>
  <si>
    <t>ks</t>
  </si>
  <si>
    <t>x</t>
  </si>
  <si>
    <t>1.2</t>
  </si>
  <si>
    <t>1.3</t>
  </si>
  <si>
    <t>1.4</t>
  </si>
  <si>
    <t>1.5</t>
  </si>
  <si>
    <t>1.7</t>
  </si>
  <si>
    <t>kpl</t>
  </si>
  <si>
    <t>2.</t>
  </si>
  <si>
    <t>Montážní práce</t>
  </si>
  <si>
    <t>2.1</t>
  </si>
  <si>
    <t>2.2</t>
  </si>
  <si>
    <t>3.</t>
  </si>
  <si>
    <t>Ostatní</t>
  </si>
  <si>
    <t>3.1</t>
  </si>
  <si>
    <t>3.2</t>
  </si>
  <si>
    <t>hod</t>
  </si>
  <si>
    <t>Rekapitulace</t>
  </si>
  <si>
    <t>podíl</t>
  </si>
  <si>
    <t>bez DPH</t>
  </si>
  <si>
    <t>DPH (21%)</t>
  </si>
  <si>
    <t>s DPH</t>
  </si>
  <si>
    <t>4.</t>
  </si>
  <si>
    <t>5.</t>
  </si>
  <si>
    <t>6.</t>
  </si>
  <si>
    <t>Dne:</t>
  </si>
  <si>
    <t>Zpracoval:</t>
  </si>
  <si>
    <t>Pronájem montážní plošiny (hod.)</t>
  </si>
  <si>
    <t>Revizní zpráva RVO</t>
  </si>
  <si>
    <t>DPH 21%</t>
  </si>
  <si>
    <t>1.6</t>
  </si>
  <si>
    <t>3.3</t>
  </si>
  <si>
    <t>m</t>
  </si>
  <si>
    <t>Demontáž stávajícího svítidla</t>
  </si>
  <si>
    <t>Montáž nového svítidla</t>
  </si>
  <si>
    <t>3.4</t>
  </si>
  <si>
    <t>3.5</t>
  </si>
  <si>
    <t>DIO, zajištění stavby</t>
  </si>
  <si>
    <t>3.6</t>
  </si>
  <si>
    <t>2.3</t>
  </si>
  <si>
    <t>Odvoz a likvidace demontovaného materiálu</t>
  </si>
  <si>
    <t>Celkové náklady</t>
  </si>
  <si>
    <t>z toho uznatelné náklady</t>
  </si>
  <si>
    <t>z toho neuznatelné náklady</t>
  </si>
  <si>
    <t>Náklady v Kč bez DPH</t>
  </si>
  <si>
    <t>Náklady v Kč s DPH</t>
  </si>
  <si>
    <t>Uznatelné</t>
  </si>
  <si>
    <t>Neuznatelné</t>
  </si>
  <si>
    <t>Montáž svodového kabelu 3x1,5 mm2</t>
  </si>
  <si>
    <t>Svodový kabel CYKY-J 3x1,5 mm2</t>
  </si>
  <si>
    <t>Recyklační poplatek za svítidlo</t>
  </si>
  <si>
    <t>Manipulace se svítidly</t>
  </si>
  <si>
    <t>Silniční svítidlo LED, Typ A, 2700K, CLO, REG</t>
  </si>
  <si>
    <t>Silniční svítidlo LED, Typ B, 2700K, CLO, REG</t>
  </si>
  <si>
    <t>Silniční svítidlo LED, Typ C, 2700K, CLO, REG</t>
  </si>
  <si>
    <t>Stožárová svorkovnice vč. pojistky</t>
  </si>
  <si>
    <t>Pojistkový modul do svítidla, vč. pojistky pro svítidla na vrchním vedení</t>
  </si>
  <si>
    <t>3.7</t>
  </si>
  <si>
    <t>Dokumentace skutečného provedení stavby</t>
  </si>
  <si>
    <t>Svorky na vrchní vedení (2ks/svítidlo)</t>
  </si>
  <si>
    <t>2.4</t>
  </si>
  <si>
    <t>Montáž stožárové svorkovnice</t>
  </si>
  <si>
    <t>Název veřejné zakázky: Výměna svítidel veřejného osvětlení v obci Mnichovice – 1. etapa</t>
  </si>
  <si>
    <t>Pozn:</t>
  </si>
  <si>
    <t>modře podbarvená pole účastník změní pouze pokud je to potřeba na základě výpočtů</t>
  </si>
  <si>
    <t>žlutě podbarvená pole účastník vyplní vždy</t>
  </si>
  <si>
    <t>Kalkulace zakázky - položkový rozpočet (slepý)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</si>
</sst>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 applyBorder="0" applyProtection="0"/>
    <xf numFmtId="0" fontId="3" fillId="0" borderId="0"/>
    <xf numFmtId="44" fontId="3" fillId="0" borderId="0" applyFont="0" applyFill="0" applyBorder="0" applyAlignment="0" applyProtection="0"/>
    <xf numFmtId="0" fontId="13" fillId="0" borderId="0" applyNumberFormat="0" applyFill="0" applyBorder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44" fontId="9" fillId="2" borderId="2" xfId="1" applyFont="1" applyFill="1" applyBorder="1" applyAlignment="1">
      <alignment horizontal="center" vertical="center" wrapText="1"/>
    </xf>
    <xf numFmtId="49" fontId="8" fillId="2" borderId="2" xfId="3" applyNumberFormat="1" applyFon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49" fontId="7" fillId="0" borderId="4" xfId="3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2" xfId="3" applyFont="1" applyBorder="1" applyAlignment="1">
      <alignment vertical="center"/>
    </xf>
    <xf numFmtId="44" fontId="7" fillId="0" borderId="2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3" applyFont="1" applyBorder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2" borderId="2" xfId="3" applyFont="1" applyFill="1" applyBorder="1" applyAlignment="1">
      <alignment vertical="center"/>
    </xf>
    <xf numFmtId="0" fontId="7" fillId="2" borderId="2" xfId="3" applyFont="1" applyFill="1" applyBorder="1" applyAlignment="1">
      <alignment horizontal="center" vertical="center"/>
    </xf>
    <xf numFmtId="44" fontId="7" fillId="2" borderId="2" xfId="1" applyFont="1" applyFill="1" applyBorder="1" applyAlignment="1">
      <alignment vertical="center"/>
    </xf>
    <xf numFmtId="44" fontId="7" fillId="2" borderId="2" xfId="1" applyFont="1" applyFill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4" fontId="7" fillId="0" borderId="0" xfId="1" applyFont="1" applyAlignment="1">
      <alignment vertical="center"/>
    </xf>
    <xf numFmtId="44" fontId="7" fillId="0" borderId="0" xfId="1" applyFont="1" applyAlignment="1">
      <alignment horizontal="center" vertical="center"/>
    </xf>
    <xf numFmtId="44" fontId="7" fillId="0" borderId="0" xfId="1" applyFont="1" applyFill="1" applyAlignment="1">
      <alignment horizontal="center" vertical="center"/>
    </xf>
    <xf numFmtId="0" fontId="7" fillId="0" borderId="0" xfId="4" applyFont="1" applyAlignment="1">
      <alignment vertical="center" wrapText="1"/>
    </xf>
    <xf numFmtId="0" fontId="8" fillId="2" borderId="2" xfId="3" applyFont="1" applyFill="1" applyBorder="1" applyAlignment="1">
      <alignment horizontal="left" vertical="center"/>
    </xf>
    <xf numFmtId="44" fontId="8" fillId="2" borderId="2" xfId="1" applyFont="1" applyFill="1" applyBorder="1" applyAlignment="1">
      <alignment horizontal="center" vertical="center"/>
    </xf>
    <xf numFmtId="0" fontId="8" fillId="0" borderId="5" xfId="3" applyFont="1" applyBorder="1" applyAlignment="1">
      <alignment vertical="center"/>
    </xf>
    <xf numFmtId="44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10" fillId="0" borderId="2" xfId="4" applyFont="1" applyBorder="1" applyAlignment="1">
      <alignment vertical="center" wrapText="1"/>
    </xf>
    <xf numFmtId="10" fontId="10" fillId="0" borderId="2" xfId="2" applyNumberFormat="1" applyFont="1" applyBorder="1" applyAlignment="1">
      <alignment vertical="center" wrapText="1"/>
    </xf>
    <xf numFmtId="44" fontId="10" fillId="0" borderId="2" xfId="1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14" fontId="10" fillId="0" borderId="4" xfId="3" applyNumberFormat="1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/>
    </xf>
    <xf numFmtId="44" fontId="7" fillId="0" borderId="4" xfId="1" applyFont="1" applyBorder="1" applyAlignment="1">
      <alignment horizontal="right" vertical="center"/>
    </xf>
    <xf numFmtId="44" fontId="7" fillId="0" borderId="4" xfId="1" applyFont="1" applyBorder="1" applyAlignment="1">
      <alignment horizontal="left" vertical="center"/>
    </xf>
    <xf numFmtId="44" fontId="7" fillId="0" borderId="0" xfId="1" applyFont="1" applyFill="1" applyBorder="1" applyAlignment="1">
      <alignment horizontal="left" vertical="center"/>
    </xf>
    <xf numFmtId="0" fontId="7" fillId="0" borderId="2" xfId="13" applyFont="1" applyBorder="1"/>
    <xf numFmtId="0" fontId="7" fillId="0" borderId="2" xfId="0" applyFont="1" applyBorder="1" applyAlignment="1">
      <alignment horizontal="center" vertical="center"/>
    </xf>
    <xf numFmtId="0" fontId="11" fillId="0" borderId="0" xfId="6" applyFont="1" applyAlignment="1">
      <alignment vertical="center"/>
    </xf>
    <xf numFmtId="49" fontId="11" fillId="0" borderId="0" xfId="6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2" xfId="10" applyFont="1" applyBorder="1"/>
    <xf numFmtId="0" fontId="7" fillId="0" borderId="0" xfId="0" applyFont="1"/>
    <xf numFmtId="49" fontId="7" fillId="0" borderId="2" xfId="3" applyNumberFormat="1" applyFont="1" applyBorder="1" applyAlignment="1">
      <alignment horizontal="center"/>
    </xf>
    <xf numFmtId="0" fontId="7" fillId="0" borderId="2" xfId="3" applyFont="1" applyBorder="1"/>
    <xf numFmtId="0" fontId="7" fillId="0" borderId="2" xfId="3" applyFont="1" applyBorder="1" applyAlignment="1">
      <alignment horizontal="center"/>
    </xf>
    <xf numFmtId="44" fontId="7" fillId="0" borderId="2" xfId="1" applyFont="1" applyFill="1" applyBorder="1" applyAlignment="1">
      <alignment horizontal="center" vertical="center"/>
    </xf>
    <xf numFmtId="44" fontId="7" fillId="0" borderId="2" xfId="1" applyFont="1" applyFill="1" applyBorder="1" applyAlignment="1">
      <alignment horizontal="center"/>
    </xf>
    <xf numFmtId="44" fontId="7" fillId="0" borderId="0" xfId="1" applyFont="1" applyFill="1" applyBorder="1" applyAlignment="1">
      <alignment horizontal="center"/>
    </xf>
    <xf numFmtId="0" fontId="14" fillId="0" borderId="2" xfId="4" applyFont="1" applyBorder="1" applyAlignment="1">
      <alignment wrapText="1"/>
    </xf>
    <xf numFmtId="0" fontId="10" fillId="0" borderId="2" xfId="4" applyFont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44" fontId="7" fillId="0" borderId="0" xfId="1" applyFont="1" applyFill="1" applyAlignment="1">
      <alignment vertical="center"/>
    </xf>
    <xf numFmtId="44" fontId="7" fillId="0" borderId="3" xfId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7" fillId="0" borderId="9" xfId="3" applyFont="1" applyBorder="1"/>
    <xf numFmtId="0" fontId="17" fillId="0" borderId="10" xfId="3" applyFont="1" applyBorder="1"/>
    <xf numFmtId="164" fontId="11" fillId="4" borderId="2" xfId="0" applyNumberFormat="1" applyFont="1" applyFill="1" applyBorder="1"/>
    <xf numFmtId="44" fontId="7" fillId="4" borderId="1" xfId="1" applyFont="1" applyFill="1" applyBorder="1" applyAlignment="1">
      <alignment vertical="center"/>
    </xf>
    <xf numFmtId="44" fontId="7" fillId="4" borderId="2" xfId="1" applyFont="1" applyFill="1" applyBorder="1" applyAlignment="1">
      <alignment vertical="center"/>
    </xf>
    <xf numFmtId="44" fontId="7" fillId="4" borderId="1" xfId="1" applyFont="1" applyFill="1" applyBorder="1"/>
    <xf numFmtId="44" fontId="7" fillId="4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44" fontId="7" fillId="0" borderId="4" xfId="1" applyFont="1" applyBorder="1" applyAlignment="1">
      <alignment horizontal="left" vertical="center"/>
    </xf>
    <xf numFmtId="0" fontId="15" fillId="0" borderId="0" xfId="6" applyFont="1" applyAlignment="1">
      <alignment horizontal="left" vertical="center" wrapText="1"/>
    </xf>
    <xf numFmtId="49" fontId="9" fillId="2" borderId="2" xfId="3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18" fillId="3" borderId="5" xfId="3" applyFont="1" applyFill="1" applyBorder="1" applyAlignment="1">
      <alignment vertical="center" wrapText="1"/>
    </xf>
    <xf numFmtId="0" fontId="18" fillId="3" borderId="11" xfId="3" applyFont="1" applyFill="1" applyBorder="1" applyAlignment="1">
      <alignment vertical="center" wrapText="1"/>
    </xf>
    <xf numFmtId="0" fontId="19" fillId="4" borderId="12" xfId="3" applyFont="1" applyFill="1" applyBorder="1" applyAlignment="1">
      <alignment horizontal="left" vertical="center" wrapText="1"/>
    </xf>
    <xf numFmtId="0" fontId="19" fillId="4" borderId="13" xfId="3" applyFont="1" applyFill="1" applyBorder="1" applyAlignment="1">
      <alignment horizontal="left" vertical="center" wrapText="1"/>
    </xf>
  </cellXfs>
  <cellStyles count="29">
    <cellStyle name="Měna" xfId="1" builtinId="4"/>
    <cellStyle name="Měna 2" xfId="7" xr:uid="{38B4EED3-B4A8-427A-9ABA-DC98B56A8EB5}"/>
    <cellStyle name="Měna 2 2" xfId="22" xr:uid="{2BFEEA3F-0CEC-4117-9436-37963D126260}"/>
    <cellStyle name="Měna 2 3" xfId="15" xr:uid="{854B635B-E130-4435-BE24-3467B1CA35DD}"/>
    <cellStyle name="Měna 3" xfId="9" xr:uid="{53B1EECC-998D-454D-B3F9-A493BF0404AB}"/>
    <cellStyle name="Měna 3 2" xfId="23" xr:uid="{6CA44C01-EDCA-4DDD-9D8D-1F6EA44657E2}"/>
    <cellStyle name="Měna 4" xfId="18" xr:uid="{B6B57AAA-86D4-43DD-B3A3-657076649256}"/>
    <cellStyle name="Měna 5" xfId="26" xr:uid="{FCE58B95-E8F7-4A2D-957D-1D3BC9DE56E2}"/>
    <cellStyle name="Měna 6" xfId="12" xr:uid="{8D404626-5EBA-4EC8-BCA2-BB5F7353EBF0}"/>
    <cellStyle name="Normální" xfId="0" builtinId="0"/>
    <cellStyle name="Normální 17" xfId="3" xr:uid="{DC2148E9-BEBE-44BC-8643-F9DEF88E2987}"/>
    <cellStyle name="Normální 17 2" xfId="10" xr:uid="{8819E1A8-AE37-4C28-9BA3-3CB8FA40272C}"/>
    <cellStyle name="Normální 17 2 2" xfId="24" xr:uid="{DA65B9F2-A1DD-4CF9-9D00-E7C4C5C0CE28}"/>
    <cellStyle name="Normální 17 2 3" xfId="16" xr:uid="{E3EE6D82-53F6-4523-B411-F4BB21F9FA20}"/>
    <cellStyle name="Normální 17 3" xfId="19" xr:uid="{FD846073-805A-43D1-8C5B-63F983860DD4}"/>
    <cellStyle name="Normální 17 4" xfId="27" xr:uid="{D013E85D-A421-4363-95AF-26A5D88CC75C}"/>
    <cellStyle name="Normální 17 5" xfId="13" xr:uid="{C00C9AC1-A854-47B8-BA92-92DE8FE1A7B3}"/>
    <cellStyle name="Normální 18" xfId="4" xr:uid="{FCD58F99-9C90-4B7F-BCCD-6DFE413B06F7}"/>
    <cellStyle name="Normální 18 2" xfId="11" xr:uid="{D897E730-7B50-4F4D-97E0-23355C2A06A7}"/>
    <cellStyle name="Normální 18 2 2" xfId="25" xr:uid="{BCC57834-7D76-4D70-8483-32428667FA2E}"/>
    <cellStyle name="Normální 18 2 3" xfId="17" xr:uid="{BD3AC178-3BF1-4A7A-A9A3-AB8A1AFF7939}"/>
    <cellStyle name="Normální 18 3" xfId="20" xr:uid="{B780CB89-9D93-4651-8210-6C4D03F67560}"/>
    <cellStyle name="Normální 18 4" xfId="28" xr:uid="{6EB27156-2DE1-497C-BA26-1F28F8A02D7D}"/>
    <cellStyle name="Normální 18 5" xfId="14" xr:uid="{DE4365CE-D8EE-4B04-8B5C-668DEF621297}"/>
    <cellStyle name="Normální 2" xfId="6" xr:uid="{1E825CD4-324C-48D7-B698-700B0CE35DC8}"/>
    <cellStyle name="Normální 2 2" xfId="21" xr:uid="{883A73F0-FD2A-41C9-96E8-9F6525C0C0E1}"/>
    <cellStyle name="Normální 22 2" xfId="8" xr:uid="{8F72907F-DF75-4873-8395-D1DF930A6948}"/>
    <cellStyle name="Pivot Table Value" xfId="5" xr:uid="{D908DB31-C81F-445D-89C8-E1A198463EAF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2DC3-A028-400B-BC3A-10CD94BA4973}">
  <sheetPr>
    <pageSetUpPr fitToPage="1"/>
  </sheetPr>
  <dimension ref="B1:M36"/>
  <sheetViews>
    <sheetView tabSelected="1" topLeftCell="C1" zoomScaleNormal="100" workbookViewId="0">
      <selection activeCell="L41" sqref="L41"/>
    </sheetView>
  </sheetViews>
  <sheetFormatPr defaultColWidth="9.140625" defaultRowHeight="12.75" x14ac:dyDescent="0.25"/>
  <cols>
    <col min="1" max="1" width="3.140625" style="13" customWidth="1"/>
    <col min="2" max="2" width="5.28515625" style="10" bestFit="1" customWidth="1"/>
    <col min="3" max="3" width="73" style="13" customWidth="1"/>
    <col min="4" max="4" width="11" style="13" customWidth="1"/>
    <col min="5" max="5" width="13.85546875" style="13" customWidth="1"/>
    <col min="6" max="6" width="16.42578125" style="13" bestFit="1" customWidth="1"/>
    <col min="7" max="7" width="14.85546875" style="13" bestFit="1" customWidth="1"/>
    <col min="8" max="8" width="15.85546875" style="13" bestFit="1" customWidth="1"/>
    <col min="9" max="9" width="2.7109375" style="13" customWidth="1"/>
    <col min="10" max="10" width="14.85546875" style="13" bestFit="1" customWidth="1"/>
    <col min="11" max="11" width="14.7109375" style="13" bestFit="1" customWidth="1"/>
    <col min="12" max="12" width="13.42578125" style="13" bestFit="1" customWidth="1"/>
    <col min="13" max="13" width="3.28515625" style="13" customWidth="1"/>
    <col min="14" max="16384" width="9.140625" style="13"/>
  </cols>
  <sheetData>
    <row r="1" spans="2:13" ht="15.75" x14ac:dyDescent="0.25">
      <c r="B1" s="75" t="s">
        <v>70</v>
      </c>
      <c r="C1" s="75"/>
      <c r="D1" s="75"/>
      <c r="E1" s="45"/>
      <c r="F1" s="45"/>
      <c r="G1" s="45"/>
      <c r="H1" s="45"/>
      <c r="I1" s="45"/>
      <c r="J1" s="46"/>
      <c r="K1" s="17"/>
      <c r="L1" s="18"/>
      <c r="M1" s="18"/>
    </row>
    <row r="2" spans="2:13" x14ac:dyDescent="0.25">
      <c r="B2" s="65"/>
      <c r="C2" s="65"/>
      <c r="D2" s="45"/>
      <c r="E2" s="45"/>
      <c r="F2" s="45"/>
      <c r="G2" s="45"/>
      <c r="H2" s="45"/>
      <c r="I2" s="45"/>
      <c r="J2" s="46"/>
      <c r="K2" s="17"/>
      <c r="L2" s="18"/>
      <c r="M2" s="18"/>
    </row>
    <row r="3" spans="2:13" ht="12.75" customHeight="1" x14ac:dyDescent="0.25">
      <c r="B3" s="78" t="s">
        <v>74</v>
      </c>
      <c r="C3" s="78"/>
      <c r="D3" s="45"/>
      <c r="E3" s="45"/>
      <c r="F3" s="47"/>
      <c r="G3" s="47"/>
      <c r="H3" s="47"/>
      <c r="I3" s="45"/>
      <c r="J3" s="47"/>
      <c r="K3" s="17"/>
      <c r="L3" s="17"/>
      <c r="M3" s="17"/>
    </row>
    <row r="4" spans="2:13" ht="12.75" customHeight="1" x14ac:dyDescent="0.25">
      <c r="B4" s="64"/>
      <c r="C4" s="64"/>
      <c r="D4" s="45"/>
      <c r="E4" s="45"/>
      <c r="F4" s="47"/>
      <c r="G4" s="47"/>
      <c r="H4" s="47"/>
      <c r="I4" s="45"/>
      <c r="J4" s="47"/>
      <c r="K4" s="17"/>
      <c r="L4" s="17"/>
      <c r="M4" s="17"/>
    </row>
    <row r="5" spans="2:13" ht="12.75" customHeight="1" x14ac:dyDescent="0.2">
      <c r="B5" s="79" t="s">
        <v>0</v>
      </c>
      <c r="C5" s="80" t="s">
        <v>1</v>
      </c>
      <c r="D5" s="80" t="s">
        <v>2</v>
      </c>
      <c r="E5" s="80" t="s">
        <v>3</v>
      </c>
      <c r="F5" s="81" t="s">
        <v>52</v>
      </c>
      <c r="G5" s="82"/>
      <c r="H5" s="83"/>
      <c r="I5" s="60"/>
      <c r="J5" s="81" t="s">
        <v>53</v>
      </c>
      <c r="K5" s="83"/>
      <c r="L5" s="76" t="s">
        <v>37</v>
      </c>
      <c r="M5" s="8"/>
    </row>
    <row r="6" spans="2:13" x14ac:dyDescent="0.25">
      <c r="B6" s="79"/>
      <c r="C6" s="80"/>
      <c r="D6" s="80"/>
      <c r="E6" s="80"/>
      <c r="F6" s="1" t="s">
        <v>4</v>
      </c>
      <c r="G6" s="1" t="s">
        <v>54</v>
      </c>
      <c r="H6" s="1" t="s">
        <v>55</v>
      </c>
      <c r="I6" s="1"/>
      <c r="J6" s="1" t="s">
        <v>54</v>
      </c>
      <c r="K6" s="1" t="s">
        <v>55</v>
      </c>
      <c r="L6" s="76"/>
      <c r="M6" s="8"/>
    </row>
    <row r="7" spans="2:13" x14ac:dyDescent="0.25">
      <c r="B7" s="2" t="s">
        <v>5</v>
      </c>
      <c r="C7" s="19" t="s">
        <v>6</v>
      </c>
      <c r="D7" s="20"/>
      <c r="E7" s="20"/>
      <c r="F7" s="21"/>
      <c r="G7" s="22"/>
      <c r="H7" s="22"/>
      <c r="I7" s="15"/>
      <c r="J7" s="22"/>
      <c r="K7" s="22"/>
      <c r="L7" s="76"/>
      <c r="M7" s="8"/>
    </row>
    <row r="8" spans="2:13" x14ac:dyDescent="0.2">
      <c r="B8" s="9" t="s">
        <v>7</v>
      </c>
      <c r="C8" s="73" t="s">
        <v>60</v>
      </c>
      <c r="D8" s="74">
        <v>10</v>
      </c>
      <c r="E8" s="14" t="s">
        <v>8</v>
      </c>
      <c r="F8" s="68"/>
      <c r="G8" s="7">
        <f t="shared" ref="G8" si="0">D8*F8</f>
        <v>0</v>
      </c>
      <c r="H8" s="7" t="s">
        <v>9</v>
      </c>
      <c r="I8" s="7"/>
      <c r="J8" s="7">
        <f t="shared" ref="J8" si="1">G8*1.21</f>
        <v>0</v>
      </c>
      <c r="K8" s="7" t="s">
        <v>9</v>
      </c>
      <c r="L8" s="15">
        <f t="shared" ref="L8" si="2">J8-G8</f>
        <v>0</v>
      </c>
      <c r="M8" s="16"/>
    </row>
    <row r="9" spans="2:13" x14ac:dyDescent="0.2">
      <c r="B9" s="9" t="s">
        <v>10</v>
      </c>
      <c r="C9" s="73" t="s">
        <v>61</v>
      </c>
      <c r="D9" s="74">
        <v>59</v>
      </c>
      <c r="E9" s="14" t="s">
        <v>8</v>
      </c>
      <c r="F9" s="68"/>
      <c r="G9" s="7">
        <f t="shared" ref="G9" si="3">D9*F9</f>
        <v>0</v>
      </c>
      <c r="H9" s="7" t="s">
        <v>9</v>
      </c>
      <c r="I9" s="7"/>
      <c r="J9" s="7">
        <f t="shared" ref="J9" si="4">G9*1.21</f>
        <v>0</v>
      </c>
      <c r="K9" s="7" t="s">
        <v>9</v>
      </c>
      <c r="L9" s="15">
        <f t="shared" ref="L9" si="5">J9-G9</f>
        <v>0</v>
      </c>
      <c r="M9" s="16"/>
    </row>
    <row r="10" spans="2:13" x14ac:dyDescent="0.2">
      <c r="B10" s="9" t="s">
        <v>11</v>
      </c>
      <c r="C10" s="73" t="s">
        <v>62</v>
      </c>
      <c r="D10" s="74">
        <v>149</v>
      </c>
      <c r="E10" s="14" t="s">
        <v>8</v>
      </c>
      <c r="F10" s="68"/>
      <c r="G10" s="7">
        <f t="shared" ref="G10" si="6">D10*F10</f>
        <v>0</v>
      </c>
      <c r="H10" s="7" t="s">
        <v>9</v>
      </c>
      <c r="I10" s="7"/>
      <c r="J10" s="7">
        <f t="shared" ref="J10" si="7">G10*1.21</f>
        <v>0</v>
      </c>
      <c r="K10" s="7" t="s">
        <v>9</v>
      </c>
      <c r="L10" s="15">
        <f t="shared" ref="L10" si="8">J10-G10</f>
        <v>0</v>
      </c>
      <c r="M10" s="16"/>
    </row>
    <row r="11" spans="2:13" x14ac:dyDescent="0.2">
      <c r="B11" s="9" t="s">
        <v>12</v>
      </c>
      <c r="C11" s="49" t="s">
        <v>64</v>
      </c>
      <c r="D11" s="48">
        <v>20</v>
      </c>
      <c r="E11" s="14" t="s">
        <v>8</v>
      </c>
      <c r="F11" s="69"/>
      <c r="G11" s="7">
        <f t="shared" ref="G11:G14" si="9">D11*F11</f>
        <v>0</v>
      </c>
      <c r="H11" s="7" t="s">
        <v>9</v>
      </c>
      <c r="I11" s="7"/>
      <c r="J11" s="7">
        <f t="shared" ref="J11:J14" si="10">G11*1.21</f>
        <v>0</v>
      </c>
      <c r="K11" s="7" t="s">
        <v>9</v>
      </c>
      <c r="L11" s="15">
        <f t="shared" ref="L11:L14" si="11">J11-G11</f>
        <v>0</v>
      </c>
      <c r="M11" s="16"/>
    </row>
    <row r="12" spans="2:13" x14ac:dyDescent="0.25">
      <c r="B12" s="9" t="s">
        <v>13</v>
      </c>
      <c r="C12" s="63" t="s">
        <v>67</v>
      </c>
      <c r="D12" s="48">
        <v>40</v>
      </c>
      <c r="E12" s="14" t="s">
        <v>8</v>
      </c>
      <c r="F12" s="69"/>
      <c r="G12" s="7">
        <f t="shared" si="9"/>
        <v>0</v>
      </c>
      <c r="H12" s="7" t="s">
        <v>9</v>
      </c>
      <c r="I12" s="7"/>
      <c r="J12" s="7">
        <f t="shared" si="10"/>
        <v>0</v>
      </c>
      <c r="K12" s="7" t="s">
        <v>9</v>
      </c>
      <c r="L12" s="15">
        <f t="shared" si="11"/>
        <v>0</v>
      </c>
      <c r="M12" s="16"/>
    </row>
    <row r="13" spans="2:13" x14ac:dyDescent="0.2">
      <c r="B13" s="9" t="s">
        <v>38</v>
      </c>
      <c r="C13" s="49" t="s">
        <v>57</v>
      </c>
      <c r="D13" s="48">
        <v>1300</v>
      </c>
      <c r="E13" s="14" t="s">
        <v>40</v>
      </c>
      <c r="F13" s="69"/>
      <c r="G13" s="7">
        <f t="shared" si="9"/>
        <v>0</v>
      </c>
      <c r="H13" s="7" t="s">
        <v>9</v>
      </c>
      <c r="I13" s="7"/>
      <c r="J13" s="7">
        <f t="shared" si="10"/>
        <v>0</v>
      </c>
      <c r="K13" s="7" t="s">
        <v>9</v>
      </c>
      <c r="L13" s="15">
        <f t="shared" si="11"/>
        <v>0</v>
      </c>
      <c r="M13" s="16"/>
    </row>
    <row r="14" spans="2:13" x14ac:dyDescent="0.2">
      <c r="B14" s="9" t="s">
        <v>14</v>
      </c>
      <c r="C14" s="49" t="s">
        <v>63</v>
      </c>
      <c r="D14" s="48">
        <v>198</v>
      </c>
      <c r="E14" s="14" t="s">
        <v>8</v>
      </c>
      <c r="F14" s="69"/>
      <c r="G14" s="7">
        <f t="shared" si="9"/>
        <v>0</v>
      </c>
      <c r="H14" s="7" t="s">
        <v>9</v>
      </c>
      <c r="I14" s="7"/>
      <c r="J14" s="7">
        <f t="shared" si="10"/>
        <v>0</v>
      </c>
      <c r="K14" s="7" t="s">
        <v>9</v>
      </c>
      <c r="L14" s="15">
        <f t="shared" si="11"/>
        <v>0</v>
      </c>
      <c r="M14" s="16"/>
    </row>
    <row r="15" spans="2:13" x14ac:dyDescent="0.25">
      <c r="B15" s="3"/>
      <c r="C15" s="23"/>
      <c r="D15" s="24"/>
      <c r="E15" s="24"/>
      <c r="F15" s="61"/>
      <c r="G15" s="26"/>
      <c r="H15" s="26"/>
      <c r="I15" s="26"/>
      <c r="J15" s="26"/>
      <c r="K15" s="26"/>
      <c r="L15" s="26"/>
      <c r="M15" s="27"/>
    </row>
    <row r="16" spans="2:13" x14ac:dyDescent="0.25">
      <c r="B16" s="2" t="s">
        <v>16</v>
      </c>
      <c r="C16" s="19" t="s">
        <v>17</v>
      </c>
      <c r="D16" s="20"/>
      <c r="E16" s="20"/>
      <c r="F16" s="22"/>
      <c r="G16" s="22"/>
      <c r="H16" s="22"/>
      <c r="I16" s="15"/>
      <c r="J16" s="22"/>
      <c r="K16" s="22"/>
      <c r="L16" s="22"/>
      <c r="M16" s="16"/>
    </row>
    <row r="17" spans="2:13" x14ac:dyDescent="0.25">
      <c r="B17" s="4" t="s">
        <v>18</v>
      </c>
      <c r="C17" s="11" t="s">
        <v>41</v>
      </c>
      <c r="D17" s="14">
        <v>218</v>
      </c>
      <c r="E17" s="14" t="s">
        <v>8</v>
      </c>
      <c r="F17" s="70"/>
      <c r="G17" s="15">
        <f t="shared" ref="G17:G20" si="12">D17*F17</f>
        <v>0</v>
      </c>
      <c r="H17" s="15" t="s">
        <v>9</v>
      </c>
      <c r="I17" s="15"/>
      <c r="J17" s="15">
        <f t="shared" ref="J17:J20" si="13">G17*1.21</f>
        <v>0</v>
      </c>
      <c r="K17" s="15" t="s">
        <v>9</v>
      </c>
      <c r="L17" s="15">
        <f t="shared" ref="L17:L20" si="14">J17-G17</f>
        <v>0</v>
      </c>
      <c r="M17" s="16"/>
    </row>
    <row r="18" spans="2:13" x14ac:dyDescent="0.25">
      <c r="B18" s="4" t="s">
        <v>19</v>
      </c>
      <c r="C18" s="11" t="s">
        <v>42</v>
      </c>
      <c r="D18" s="14">
        <v>218</v>
      </c>
      <c r="E18" s="14" t="s">
        <v>8</v>
      </c>
      <c r="F18" s="70"/>
      <c r="G18" s="15">
        <f t="shared" si="12"/>
        <v>0</v>
      </c>
      <c r="H18" s="15" t="s">
        <v>9</v>
      </c>
      <c r="I18" s="15"/>
      <c r="J18" s="15">
        <f t="shared" si="13"/>
        <v>0</v>
      </c>
      <c r="K18" s="15" t="s">
        <v>9</v>
      </c>
      <c r="L18" s="15">
        <f t="shared" si="14"/>
        <v>0</v>
      </c>
      <c r="M18" s="16"/>
    </row>
    <row r="19" spans="2:13" x14ac:dyDescent="0.25">
      <c r="B19" s="4" t="s">
        <v>47</v>
      </c>
      <c r="C19" s="11" t="s">
        <v>69</v>
      </c>
      <c r="D19" s="14">
        <v>198</v>
      </c>
      <c r="E19" s="14" t="s">
        <v>8</v>
      </c>
      <c r="F19" s="70"/>
      <c r="G19" s="15">
        <f t="shared" ref="G19" si="15">D19*F19</f>
        <v>0</v>
      </c>
      <c r="H19" s="15" t="s">
        <v>9</v>
      </c>
      <c r="I19" s="15"/>
      <c r="J19" s="15">
        <f t="shared" ref="J19" si="16">G19*1.21</f>
        <v>0</v>
      </c>
      <c r="K19" s="15" t="s">
        <v>9</v>
      </c>
      <c r="L19" s="15">
        <f t="shared" ref="L19" si="17">J19-G19</f>
        <v>0</v>
      </c>
      <c r="M19" s="16"/>
    </row>
    <row r="20" spans="2:13" x14ac:dyDescent="0.2">
      <c r="B20" s="4" t="s">
        <v>68</v>
      </c>
      <c r="C20" s="50" t="s">
        <v>56</v>
      </c>
      <c r="D20" s="44">
        <v>1300</v>
      </c>
      <c r="E20" s="14" t="s">
        <v>40</v>
      </c>
      <c r="F20" s="69"/>
      <c r="G20" s="15">
        <f t="shared" si="12"/>
        <v>0</v>
      </c>
      <c r="H20" s="7" t="s">
        <v>9</v>
      </c>
      <c r="I20" s="7"/>
      <c r="J20" s="15">
        <f t="shared" si="13"/>
        <v>0</v>
      </c>
      <c r="K20" s="15" t="s">
        <v>9</v>
      </c>
      <c r="L20" s="15">
        <f t="shared" si="14"/>
        <v>0</v>
      </c>
      <c r="M20" s="16"/>
    </row>
    <row r="21" spans="2:13" x14ac:dyDescent="0.25">
      <c r="B21" s="3"/>
      <c r="C21" s="23"/>
      <c r="D21" s="24"/>
      <c r="E21" s="24"/>
      <c r="F21" s="62"/>
      <c r="G21" s="26"/>
      <c r="H21" s="26"/>
      <c r="I21" s="26"/>
      <c r="J21" s="26"/>
      <c r="K21" s="26"/>
      <c r="L21" s="26"/>
      <c r="M21" s="27"/>
    </row>
    <row r="22" spans="2:13" x14ac:dyDescent="0.25">
      <c r="B22" s="2" t="s">
        <v>20</v>
      </c>
      <c r="C22" s="19" t="s">
        <v>21</v>
      </c>
      <c r="D22" s="20"/>
      <c r="E22" s="20"/>
      <c r="F22" s="22"/>
      <c r="G22" s="22"/>
      <c r="H22" s="22"/>
      <c r="I22" s="15"/>
      <c r="J22" s="22"/>
      <c r="K22" s="22"/>
      <c r="L22" s="22"/>
      <c r="M22" s="16"/>
    </row>
    <row r="23" spans="2:13" s="51" customFormat="1" x14ac:dyDescent="0.2">
      <c r="B23" s="52" t="s">
        <v>22</v>
      </c>
      <c r="C23" s="53" t="s">
        <v>35</v>
      </c>
      <c r="D23" s="14">
        <f>ROUNDUP(D18/2*1.2,0)</f>
        <v>131</v>
      </c>
      <c r="E23" s="54" t="s">
        <v>24</v>
      </c>
      <c r="F23" s="71"/>
      <c r="G23" s="55">
        <f t="shared" ref="G23" si="18">D23*F23</f>
        <v>0</v>
      </c>
      <c r="H23" s="55" t="s">
        <v>9</v>
      </c>
      <c r="I23" s="56"/>
      <c r="J23" s="56">
        <f t="shared" ref="J23" si="19">G23*1.21</f>
        <v>0</v>
      </c>
      <c r="K23" s="56" t="s">
        <v>9</v>
      </c>
      <c r="L23" s="56">
        <f t="shared" ref="L23" si="20">J23-G23</f>
        <v>0</v>
      </c>
      <c r="M23" s="57"/>
    </row>
    <row r="24" spans="2:13" s="51" customFormat="1" x14ac:dyDescent="0.2">
      <c r="B24" s="52" t="s">
        <v>23</v>
      </c>
      <c r="C24" s="53" t="s">
        <v>58</v>
      </c>
      <c r="D24" s="14">
        <v>218</v>
      </c>
      <c r="E24" s="54" t="s">
        <v>8</v>
      </c>
      <c r="F24" s="71"/>
      <c r="G24" s="55">
        <f t="shared" ref="G24" si="21">D24*F24</f>
        <v>0</v>
      </c>
      <c r="H24" s="55" t="s">
        <v>9</v>
      </c>
      <c r="I24" s="56"/>
      <c r="J24" s="56">
        <f t="shared" ref="J24" si="22">G24*1.21</f>
        <v>0</v>
      </c>
      <c r="K24" s="56" t="s">
        <v>9</v>
      </c>
      <c r="L24" s="56">
        <f t="shared" ref="L24" si="23">J24-G24</f>
        <v>0</v>
      </c>
      <c r="M24" s="57"/>
    </row>
    <row r="25" spans="2:13" s="51" customFormat="1" x14ac:dyDescent="0.2">
      <c r="B25" s="52" t="s">
        <v>39</v>
      </c>
      <c r="C25" s="53" t="s">
        <v>59</v>
      </c>
      <c r="D25" s="14">
        <v>218</v>
      </c>
      <c r="E25" s="54" t="s">
        <v>8</v>
      </c>
      <c r="F25" s="71"/>
      <c r="G25" s="55" t="s">
        <v>9</v>
      </c>
      <c r="H25" s="55">
        <f t="shared" ref="H25" si="24">D25*F25</f>
        <v>0</v>
      </c>
      <c r="I25" s="56"/>
      <c r="J25" s="56" t="s">
        <v>9</v>
      </c>
      <c r="K25" s="56">
        <f>H25*1.21</f>
        <v>0</v>
      </c>
      <c r="L25" s="56">
        <f>K25-H25</f>
        <v>0</v>
      </c>
      <c r="M25" s="57"/>
    </row>
    <row r="26" spans="2:13" s="51" customFormat="1" x14ac:dyDescent="0.2">
      <c r="B26" s="52" t="s">
        <v>43</v>
      </c>
      <c r="C26" s="53" t="s">
        <v>45</v>
      </c>
      <c r="D26" s="14">
        <v>1</v>
      </c>
      <c r="E26" s="54" t="s">
        <v>15</v>
      </c>
      <c r="F26" s="71"/>
      <c r="G26" s="55" t="s">
        <v>9</v>
      </c>
      <c r="H26" s="55">
        <f t="shared" ref="H26:H27" si="25">D26*F26</f>
        <v>0</v>
      </c>
      <c r="I26" s="56"/>
      <c r="J26" s="56" t="s">
        <v>9</v>
      </c>
      <c r="K26" s="56">
        <f>H26*1.21</f>
        <v>0</v>
      </c>
      <c r="L26" s="56">
        <f>K26-H26</f>
        <v>0</v>
      </c>
      <c r="M26" s="57"/>
    </row>
    <row r="27" spans="2:13" s="51" customFormat="1" x14ac:dyDescent="0.2">
      <c r="B27" s="52" t="s">
        <v>44</v>
      </c>
      <c r="C27" s="53" t="s">
        <v>48</v>
      </c>
      <c r="D27" s="14">
        <v>1</v>
      </c>
      <c r="E27" s="54" t="s">
        <v>15</v>
      </c>
      <c r="F27" s="71"/>
      <c r="G27" s="55" t="s">
        <v>9</v>
      </c>
      <c r="H27" s="55">
        <f t="shared" si="25"/>
        <v>0</v>
      </c>
      <c r="I27" s="56"/>
      <c r="J27" s="56" t="s">
        <v>9</v>
      </c>
      <c r="K27" s="56">
        <f>H27*1.21</f>
        <v>0</v>
      </c>
      <c r="L27" s="56">
        <f>K27-H27</f>
        <v>0</v>
      </c>
      <c r="M27" s="57"/>
    </row>
    <row r="28" spans="2:13" s="51" customFormat="1" x14ac:dyDescent="0.2">
      <c r="B28" s="52" t="s">
        <v>46</v>
      </c>
      <c r="C28" s="53" t="s">
        <v>36</v>
      </c>
      <c r="D28" s="14">
        <v>6</v>
      </c>
      <c r="E28" s="54" t="s">
        <v>8</v>
      </c>
      <c r="F28" s="71"/>
      <c r="G28" s="15">
        <f t="shared" ref="G28" si="26">D28*F28</f>
        <v>0</v>
      </c>
      <c r="H28" s="15" t="s">
        <v>9</v>
      </c>
      <c r="I28" s="15"/>
      <c r="J28" s="15">
        <f>G28*1.21</f>
        <v>0</v>
      </c>
      <c r="K28" s="15" t="s">
        <v>9</v>
      </c>
      <c r="L28" s="15">
        <f t="shared" ref="L28" si="27">J28-G28</f>
        <v>0</v>
      </c>
      <c r="M28" s="57"/>
    </row>
    <row r="29" spans="2:13" x14ac:dyDescent="0.2">
      <c r="B29" s="52" t="s">
        <v>65</v>
      </c>
      <c r="C29" s="43" t="s">
        <v>66</v>
      </c>
      <c r="D29" s="14">
        <v>1</v>
      </c>
      <c r="E29" s="14" t="s">
        <v>15</v>
      </c>
      <c r="F29" s="72"/>
      <c r="G29" s="15" t="s">
        <v>9</v>
      </c>
      <c r="H29" s="55">
        <f t="shared" ref="H29" si="28">D29*F29</f>
        <v>0</v>
      </c>
      <c r="I29" s="15"/>
      <c r="J29" s="15" t="s">
        <v>9</v>
      </c>
      <c r="K29" s="56">
        <f>H29*1.21</f>
        <v>0</v>
      </c>
      <c r="L29" s="56">
        <f>K29-H29</f>
        <v>0</v>
      </c>
      <c r="M29" s="16"/>
    </row>
    <row r="30" spans="2:13" x14ac:dyDescent="0.25">
      <c r="B30" s="3"/>
      <c r="C30" s="28"/>
      <c r="D30" s="24"/>
      <c r="E30" s="24"/>
      <c r="F30" s="25"/>
      <c r="G30" s="26"/>
      <c r="H30" s="26"/>
      <c r="I30" s="26"/>
      <c r="J30" s="26"/>
      <c r="K30" s="26"/>
      <c r="L30" s="26"/>
      <c r="M30" s="27"/>
    </row>
    <row r="31" spans="2:13" x14ac:dyDescent="0.2">
      <c r="B31" s="2"/>
      <c r="C31" s="29" t="s">
        <v>25</v>
      </c>
      <c r="D31" s="5"/>
      <c r="E31" s="5" t="s">
        <v>26</v>
      </c>
      <c r="F31" s="30" t="s">
        <v>27</v>
      </c>
      <c r="G31" s="5" t="s">
        <v>28</v>
      </c>
      <c r="H31" s="5" t="s">
        <v>29</v>
      </c>
      <c r="I31" s="31"/>
      <c r="J31" s="32"/>
      <c r="K31" s="66" t="s">
        <v>71</v>
      </c>
      <c r="L31" s="67"/>
      <c r="M31" s="33"/>
    </row>
    <row r="32" spans="2:13" x14ac:dyDescent="0.2">
      <c r="B32" s="4" t="s">
        <v>30</v>
      </c>
      <c r="C32" s="58" t="s">
        <v>49</v>
      </c>
      <c r="D32" s="14"/>
      <c r="E32" s="14"/>
      <c r="F32" s="12">
        <f>SUM(G8:H29)</f>
        <v>0</v>
      </c>
      <c r="G32" s="15">
        <f>H32-F32</f>
        <v>0</v>
      </c>
      <c r="H32" s="15">
        <f>F32*1.21</f>
        <v>0</v>
      </c>
      <c r="I32" s="31"/>
      <c r="J32" s="32"/>
      <c r="K32" s="84" t="s">
        <v>72</v>
      </c>
      <c r="L32" s="85"/>
      <c r="M32" s="33"/>
    </row>
    <row r="33" spans="2:13" x14ac:dyDescent="0.2">
      <c r="B33" s="4" t="s">
        <v>31</v>
      </c>
      <c r="C33" s="59" t="s">
        <v>50</v>
      </c>
      <c r="D33" s="34"/>
      <c r="E33" s="35" t="e">
        <f>F33/F32</f>
        <v>#DIV/0!</v>
      </c>
      <c r="F33" s="36">
        <f>SUM(G8:G29)</f>
        <v>0</v>
      </c>
      <c r="G33" s="15">
        <f>H33-F33</f>
        <v>0</v>
      </c>
      <c r="H33" s="15">
        <f>F33*1.21</f>
        <v>0</v>
      </c>
      <c r="I33" s="31"/>
      <c r="J33" s="33"/>
      <c r="K33" s="84"/>
      <c r="L33" s="85"/>
      <c r="M33" s="33"/>
    </row>
    <row r="34" spans="2:13" ht="27" customHeight="1" x14ac:dyDescent="0.2">
      <c r="B34" s="4" t="s">
        <v>32</v>
      </c>
      <c r="C34" s="59" t="s">
        <v>51</v>
      </c>
      <c r="D34" s="34"/>
      <c r="E34" s="35" t="e">
        <f>F34/F32</f>
        <v>#DIV/0!</v>
      </c>
      <c r="F34" s="36">
        <f>SUM(H8:H29)</f>
        <v>0</v>
      </c>
      <c r="G34" s="15">
        <f>H34-F34</f>
        <v>0</v>
      </c>
      <c r="H34" s="15">
        <f>F34*1.21</f>
        <v>0</v>
      </c>
      <c r="I34" s="31"/>
      <c r="J34" s="33"/>
      <c r="K34" s="86" t="s">
        <v>73</v>
      </c>
      <c r="L34" s="87"/>
      <c r="M34" s="33"/>
    </row>
    <row r="35" spans="2:13" x14ac:dyDescent="0.25">
      <c r="B35" s="3"/>
      <c r="C35" s="37"/>
      <c r="D35" s="24"/>
      <c r="E35" s="24"/>
      <c r="F35" s="25"/>
      <c r="G35" s="26"/>
      <c r="H35" s="26"/>
      <c r="I35" s="26"/>
      <c r="J35" s="26"/>
      <c r="K35" s="26"/>
      <c r="L35" s="26"/>
      <c r="M35" s="27"/>
    </row>
    <row r="36" spans="2:13" ht="13.5" thickBot="1" x14ac:dyDescent="0.3">
      <c r="B36" s="6" t="s">
        <v>33</v>
      </c>
      <c r="C36" s="38">
        <f ca="1">TODAY()</f>
        <v>45201</v>
      </c>
      <c r="D36" s="39"/>
      <c r="E36" s="39"/>
      <c r="F36" s="40" t="s">
        <v>34</v>
      </c>
      <c r="G36" s="77"/>
      <c r="H36" s="77"/>
      <c r="I36" s="41"/>
      <c r="J36" s="77"/>
      <c r="K36" s="77"/>
      <c r="L36" s="41"/>
      <c r="M36" s="42"/>
    </row>
  </sheetData>
  <mergeCells count="12">
    <mergeCell ref="L5:L7"/>
    <mergeCell ref="G36:H36"/>
    <mergeCell ref="B3:C3"/>
    <mergeCell ref="J36:K36"/>
    <mergeCell ref="B5:B6"/>
    <mergeCell ref="C5:C6"/>
    <mergeCell ref="D5:D6"/>
    <mergeCell ref="E5:E6"/>
    <mergeCell ref="F5:H5"/>
    <mergeCell ref="J5:K5"/>
    <mergeCell ref="K32:L33"/>
    <mergeCell ref="K34:L34"/>
  </mergeCells>
  <phoneticPr fontId="12" type="noConversion"/>
  <pageMargins left="0.7" right="0.7" top="0.78740157499999996" bottom="0.78740157499999996" header="0.3" footer="0.3"/>
  <pageSetup paperSize="9" scale="64" orientation="landscape" r:id="rId1"/>
  <ignoredErrors>
    <ignoredError sqref="B1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Položkový rozpočet</vt:lpstr>
      <vt:lpstr>'Položkový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2023-10-02T08:35:05Z</dcterms:modified>
</cp:coreProperties>
</file>